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Рішення від 22.02.2024 уточ. пок\"/>
    </mc:Choice>
  </mc:AlternateContent>
  <xr:revisionPtr revIDLastSave="0" documentId="13_ncr:1_{3AE150E1-366D-41EC-BC85-9CD739122F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  <c r="G31" i="1"/>
  <c r="I34" i="1"/>
  <c r="G34" i="1"/>
  <c r="I48" i="1"/>
  <c r="I47" i="1" s="1"/>
  <c r="I46" i="1" s="1"/>
  <c r="G48" i="1"/>
  <c r="G47" i="1" s="1"/>
  <c r="G46" i="1" s="1"/>
  <c r="I20" i="1"/>
  <c r="G20" i="1"/>
  <c r="I22" i="1"/>
  <c r="G22" i="1"/>
  <c r="I24" i="1"/>
  <c r="G24" i="1"/>
  <c r="I26" i="1"/>
  <c r="G26" i="1"/>
  <c r="I15" i="1"/>
  <c r="I13" i="1"/>
  <c r="G13" i="1"/>
  <c r="G15" i="1"/>
  <c r="H50" i="1"/>
  <c r="I38" i="1"/>
  <c r="I37" i="1" s="1"/>
  <c r="I36" i="1" s="1"/>
  <c r="G38" i="1"/>
  <c r="G37" i="1" s="1"/>
  <c r="G36" i="1" s="1"/>
  <c r="I19" i="1" l="1"/>
  <c r="I18" i="1" s="1"/>
  <c r="I30" i="1"/>
  <c r="I29" i="1" s="1"/>
  <c r="G19" i="1"/>
  <c r="G18" i="1" s="1"/>
  <c r="G30" i="1"/>
  <c r="G29" i="1" s="1"/>
  <c r="I12" i="1"/>
  <c r="G12" i="1"/>
  <c r="I44" i="1"/>
  <c r="G44" i="1"/>
  <c r="I42" i="1" l="1"/>
  <c r="I41" i="1" s="1"/>
  <c r="G42" i="1"/>
  <c r="G41" i="1" s="1"/>
  <c r="I40" i="1" l="1"/>
  <c r="G40" i="1"/>
  <c r="G11" i="1" l="1"/>
  <c r="G50" i="1" s="1"/>
  <c r="I11" i="1"/>
  <c r="I50" i="1" s="1"/>
</calcChain>
</file>

<file path=xl/sharedStrings.xml><?xml version="1.0" encoding="utf-8"?>
<sst xmlns="http://schemas.openxmlformats.org/spreadsheetml/2006/main" count="98" uniqueCount="88">
  <si>
    <t>ОБСЯГИ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</si>
  <si>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</si>
  <si>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</si>
  <si>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</si>
  <si>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</si>
  <si>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</si>
  <si>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</si>
  <si>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</si>
  <si>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</si>
  <si>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</si>
  <si>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капітальних вкладень селищного бюджету у розрізі інвестиційних проектів</t>
  </si>
  <si>
    <t>Усього</t>
  </si>
  <si>
    <t>Додаток 6</t>
  </si>
  <si>
    <t>0100000</t>
  </si>
  <si>
    <t>0110000</t>
  </si>
  <si>
    <t>Петриківська селищна рада</t>
  </si>
  <si>
    <t>Петриківська селишна рада</t>
  </si>
  <si>
    <t xml:space="preserve">до рішення селищної ради </t>
  </si>
  <si>
    <t>0110150</t>
  </si>
  <si>
    <t>Організаційне, інформаційно-аналітичне та матеріально-технічне забезпечення діяльності обласної ради,районної ради,районної у місті ради (у разі її створення),міської,селищної,сільської рад</t>
  </si>
  <si>
    <t>0150</t>
  </si>
  <si>
    <t>Придбання матеріальних цінностей</t>
  </si>
  <si>
    <t>0111</t>
  </si>
  <si>
    <t>Лідія МОЖНА</t>
  </si>
  <si>
    <t>.0454300000</t>
  </si>
  <si>
    <t>0443</t>
  </si>
  <si>
    <t>1000000</t>
  </si>
  <si>
    <t>Відділ культури і мистецтва,туризму у справах релігій</t>
  </si>
  <si>
    <t>1010000</t>
  </si>
  <si>
    <t>Забезпечення діяльності бібліотек</t>
  </si>
  <si>
    <t>1014030</t>
  </si>
  <si>
    <t>0824</t>
  </si>
  <si>
    <t>0800000</t>
  </si>
  <si>
    <t>0810000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</si>
  <si>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</si>
  <si>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</si>
  <si>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</si>
  <si>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у 2024 році</t>
  </si>
  <si>
    <t>0817323</t>
  </si>
  <si>
    <t>Будівництво  установ та закладів соціальної сфери</t>
  </si>
  <si>
    <t>Відділ соціального захисту та охорони здоров'я</t>
  </si>
  <si>
    <t>0900000</t>
  </si>
  <si>
    <t>0910000</t>
  </si>
  <si>
    <t>0916083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</si>
  <si>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</si>
  <si>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сімейних,та забезпечення житлом дітей-сиріт,дітей,позбавлених батьківського піклування, осіб з їх числа</t>
  </si>
  <si>
    <t>Придбання житла дитині сироті</t>
  </si>
  <si>
    <t>Служба у справах дітей Петриківської селищної ради</t>
  </si>
  <si>
    <t>"Встановлення огорожі навколо будівлі у відділенні стаціонарного догляду для постійного або тимчасового проживання за адресою: смт Курилівка,провул. Медичний 1А,Дніпровського району, Дніпропетровської області"</t>
  </si>
  <si>
    <t>Придбання музичної апаратури</t>
  </si>
  <si>
    <t>Секретар селищної ради</t>
  </si>
  <si>
    <t>Поповнення бібліотечних фондів</t>
  </si>
  <si>
    <t xml:space="preserve">від 22 лютого 2024 року </t>
  </si>
  <si>
    <t>№ 667 - 22 /VIII</t>
  </si>
  <si>
    <t>0119800</t>
  </si>
  <si>
    <t>0180</t>
  </si>
  <si>
    <t>Субвенція з місцевого бюджету державному бюджету на виконання програм соціально-економічного розвитку  регіонів</t>
  </si>
  <si>
    <t>0600000</t>
  </si>
  <si>
    <t>Управління освіти, молоді та спорту</t>
  </si>
  <si>
    <t>0610000</t>
  </si>
  <si>
    <t>0611010</t>
  </si>
  <si>
    <t>0910</t>
  </si>
  <si>
    <t>Надання дошкільної освіти</t>
  </si>
  <si>
    <t>Придбання матеріальних цінностей для ДЗО Петриківської селищної ради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</si>
  <si>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</si>
  <si>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</si>
  <si>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періодах(за спеціальним фондом державного бюджету)</t>
  </si>
  <si>
    <t>"Нове будівництво споруди подвійного призначення Лобойківського ліцею Петриківської селищної ради за адресою: вул.Кооперативна, буд.9, с.Лобойківка, Дніпровського району, Дніпропетровської області" (в т.ч. ПКД)</t>
  </si>
  <si>
    <t>"Нове будівництво споруди подвійного призначення Хутірського ліцею Петриківської селищної ради за адресою: вул.Шкільна, буд.4, с.Хутірське, Дніпровського району, Дніпропетровської області" (в т.ч. ПКД)</t>
  </si>
  <si>
    <t>1200000</t>
  </si>
  <si>
    <t>Відділ будівництва, благоустрою, житлово-комунального господарства та комунальної власності</t>
  </si>
  <si>
    <t>1210000</t>
  </si>
  <si>
    <t>1217340</t>
  </si>
  <si>
    <t>Проектування, реставрація та охорони пам'яток</t>
  </si>
  <si>
    <t>0990</t>
  </si>
  <si>
    <t>0611292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</si>
  <si>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</si>
  <si>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</si>
  <si>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Закупівля мультимедійного обладнання для закладів освіти Петриківської селищної ради</t>
  </si>
  <si>
    <t>0617321</t>
  </si>
  <si>
    <t>Будівництво 1 освітніх установ та закладів</t>
  </si>
  <si>
    <t>0817322</t>
  </si>
  <si>
    <t>Будівництво 1 медичних установ та закладів</t>
  </si>
  <si>
    <t>"Нове будівництво споруди подвійного призначення на прилеглій території будівлі  відділення стаціонарного догляду для постійного або тимчасового проживання,  за адресою: провулок Медичний ,1 селище Курилівка, Дніпровського району, Дніпропетровської області (в т.ч. ПКД)</t>
  </si>
  <si>
    <t>"Нове будівництво споруди подвійного призначення  на прилеглій території КНП "Петриківська ЦР"  за адресою: проспект Петра Калнишевського,56, селище Петриківка, Дніпровського району, Дніпропетровської області (в т.ч. ПКД)</t>
  </si>
  <si>
    <t xml:space="preserve">Матеріальне забезпечення для військової частини А1126 </t>
  </si>
  <si>
    <t xml:space="preserve">Матеріальне забезпечення для військової частини А0536 </t>
  </si>
  <si>
    <t>"Реставрація з пристосуванням адміністративної будівлі (пам'ятки архітектури місцевого значення "Будинок початкового училища з бібліотекою",охор. №245) за адресою: проспект Петра Калнишевського,38, селища Петриківка Дніпровського району,Дніпропетровської області" (в т.ч.ПКД)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</si>
</sst>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6"/>
      <color rgb="FF000000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u/>
      <sz val="12"/>
      <color rgb="FF000000"/>
      <name val="Calibri"/>
      <family val="2"/>
      <charset val="204"/>
      <scheme val="minor"/>
    </font>
    <font>
      <b/>
      <u/>
      <sz val="16"/>
      <color rgb="FF000000"/>
      <name val="Calibri"/>
      <family val="2"/>
      <charset val="204"/>
      <scheme val="minor"/>
    </font>
    <font>
      <b/>
      <u/>
      <sz val="10"/>
      <color rgb="FF00000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u/>
      <sz val="16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15" fillId="0" borderId="0" xfId="0" applyFont="1"/>
    <xf numFmtId="0" fontId="15" fillId="0" borderId="0" xfId="0" applyFont="1" applyAlignment="1">
      <alignment horizontal="left" vertical="center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15" fillId="0" borderId="0" xfId="0" applyFont="1" applyAlignment="1"/>
    <xf numFmtId="0" fontId="20" fillId="0" borderId="0" xfId="0" applyFont="1"/>
    <xf numFmtId="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topLeftCell="A43" zoomScaleNormal="100" zoomScaleSheetLayoutView="100" workbookViewId="0">
      <selection activeCell="D49" sqref="D49"/>
    </sheetView>
  </sheetViews>
  <sheetFormatPr defaultRowHeight="12.75" x14ac:dyDescent="0.2"/>
  <cols>
    <col min="1" max="1" width="16.140625" customWidth="1"/>
    <col min="2" max="2" width="12" customWidth="1"/>
    <col min="3" max="3" width="10.7109375" customWidth="1"/>
    <col min="4" max="4" width="47.7109375" customWidth="1"/>
    <col min="5" max="5" width="46.85546875" customWidth="1"/>
    <col min="6" max="6" width="12.7109375" customWidth="1"/>
    <col min="7" max="7" width="11.7109375" customWidth="1"/>
    <col min="8" max="8" width="14" customWidth="1"/>
    <col min="9" max="9" width="13" customWidth="1"/>
    <col min="10" max="10" width="12.42578125" customWidth="1"/>
  </cols>
  <sheetData>
    <row r="1" spans="1:13" ht="22.5" customHeight="1" x14ac:dyDescent="0.35">
      <c r="A1" s="19"/>
      <c r="B1" s="19"/>
      <c r="C1" s="20"/>
      <c r="D1" s="20"/>
      <c r="E1" s="20"/>
      <c r="F1" s="21"/>
      <c r="G1" s="25" t="s">
        <v>12</v>
      </c>
      <c r="H1" s="25"/>
      <c r="I1" s="26"/>
      <c r="J1" s="22"/>
      <c r="K1" s="23"/>
      <c r="L1" s="24"/>
      <c r="M1" s="20"/>
    </row>
    <row r="2" spans="1:13" ht="16.5" customHeight="1" x14ac:dyDescent="0.35">
      <c r="A2" s="19"/>
      <c r="B2" s="19"/>
      <c r="C2" s="20"/>
      <c r="D2" s="20"/>
      <c r="E2" s="20"/>
      <c r="F2" s="21"/>
      <c r="G2" s="25" t="s">
        <v>17</v>
      </c>
      <c r="H2" s="25"/>
      <c r="I2" s="26"/>
      <c r="J2" s="22"/>
      <c r="K2" s="23"/>
      <c r="L2" s="24"/>
      <c r="M2" s="20"/>
    </row>
    <row r="3" spans="1:13" ht="18" customHeight="1" x14ac:dyDescent="0.35">
      <c r="A3" s="5"/>
      <c r="B3" s="1"/>
      <c r="C3" s="1"/>
      <c r="D3" s="1"/>
      <c r="E3" s="1"/>
      <c r="F3" s="2"/>
      <c r="G3" s="25" t="s">
        <v>52</v>
      </c>
      <c r="H3" s="25"/>
      <c r="I3" s="25"/>
      <c r="J3" s="2"/>
      <c r="K3" s="3"/>
      <c r="L3" s="4"/>
      <c r="M3" s="1"/>
    </row>
    <row r="4" spans="1:13" ht="21.75" customHeight="1" x14ac:dyDescent="0.35">
      <c r="A4" s="5"/>
      <c r="B4" s="20"/>
      <c r="C4" s="20"/>
      <c r="D4" s="20"/>
      <c r="E4" s="20"/>
      <c r="F4" s="21"/>
      <c r="G4" s="25" t="s">
        <v>53</v>
      </c>
      <c r="H4" s="25"/>
      <c r="I4" s="25"/>
      <c r="J4" s="21"/>
      <c r="K4" s="23"/>
      <c r="L4" s="24"/>
      <c r="M4" s="20"/>
    </row>
    <row r="5" spans="1:13" ht="22.5" x14ac:dyDescent="0.3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3"/>
      <c r="L5" s="4"/>
      <c r="M5" s="1"/>
    </row>
    <row r="6" spans="1:13" ht="22.5" x14ac:dyDescent="0.35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54"/>
      <c r="K6" s="3"/>
      <c r="L6" s="4"/>
      <c r="M6" s="1"/>
    </row>
    <row r="7" spans="1:13" ht="22.5" x14ac:dyDescent="0.35">
      <c r="A7" s="54" t="s">
        <v>37</v>
      </c>
      <c r="B7" s="54"/>
      <c r="C7" s="54"/>
      <c r="D7" s="54"/>
      <c r="E7" s="54"/>
      <c r="F7" s="54"/>
      <c r="G7" s="54"/>
      <c r="H7" s="54"/>
      <c r="I7" s="54"/>
      <c r="J7" s="54"/>
      <c r="K7" s="3"/>
      <c r="L7" s="4"/>
      <c r="M7" s="1"/>
    </row>
    <row r="8" spans="1:13" ht="21" x14ac:dyDescent="0.35">
      <c r="A8" s="6" t="s">
        <v>24</v>
      </c>
      <c r="B8" s="1"/>
      <c r="C8" s="1"/>
      <c r="D8" s="1"/>
      <c r="E8" s="1"/>
      <c r="F8" s="2"/>
      <c r="G8" s="2"/>
      <c r="H8" s="2"/>
      <c r="I8" s="2"/>
      <c r="J8" s="2"/>
      <c r="K8" s="3"/>
      <c r="L8" s="4"/>
      <c r="M8" s="1"/>
    </row>
    <row r="9" spans="1:13" ht="21" x14ac:dyDescent="0.35">
      <c r="A9" s="7" t="s">
        <v>1</v>
      </c>
      <c r="B9" s="1"/>
      <c r="C9" s="1"/>
      <c r="D9" s="1"/>
      <c r="E9" s="1"/>
      <c r="F9" s="2"/>
      <c r="G9" s="2"/>
      <c r="H9" s="2"/>
      <c r="I9" s="2"/>
      <c r="J9" s="2"/>
      <c r="K9" s="3"/>
      <c r="L9" s="4"/>
      <c r="M9" s="1"/>
    </row>
    <row r="10" spans="1:13" ht="102" x14ac:dyDescent="0.35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9" t="s">
        <v>7</v>
      </c>
      <c r="G10" s="9" t="s">
        <v>8</v>
      </c>
      <c r="H10" s="9" t="s">
        <v>9</v>
      </c>
      <c r="I10" s="9" t="s">
        <v>76</v>
      </c>
      <c r="J10" s="9" t="s">
        <v>77</v>
      </c>
      <c r="K10" s="3"/>
      <c r="L10" s="4"/>
      <c r="M10" s="1"/>
    </row>
    <row r="11" spans="1:13" ht="25.5" customHeight="1" x14ac:dyDescent="0.35">
      <c r="A11" s="36" t="s">
        <v>13</v>
      </c>
      <c r="B11" s="10"/>
      <c r="C11" s="10"/>
      <c r="D11" s="11" t="s">
        <v>15</v>
      </c>
      <c r="E11" s="12"/>
      <c r="F11" s="15"/>
      <c r="G11" s="38">
        <f>G12</f>
        <v>3258300</v>
      </c>
      <c r="H11" s="38"/>
      <c r="I11" s="38">
        <f>I12</f>
        <v>3258300</v>
      </c>
      <c r="J11" s="15"/>
      <c r="K11" s="23"/>
      <c r="L11" s="24"/>
      <c r="M11" s="20"/>
    </row>
    <row r="12" spans="1:13" ht="30.75" customHeight="1" x14ac:dyDescent="0.35">
      <c r="A12" s="37" t="s">
        <v>14</v>
      </c>
      <c r="B12" s="10"/>
      <c r="C12" s="15"/>
      <c r="D12" s="34" t="s">
        <v>16</v>
      </c>
      <c r="E12" s="12"/>
      <c r="F12" s="15"/>
      <c r="G12" s="33">
        <f>G13+G15</f>
        <v>3258300</v>
      </c>
      <c r="H12" s="33"/>
      <c r="I12" s="33">
        <f>I13+I15</f>
        <v>3258300</v>
      </c>
      <c r="J12" s="15"/>
      <c r="K12" s="23"/>
      <c r="L12" s="24"/>
      <c r="M12" s="20"/>
    </row>
    <row r="13" spans="1:13" ht="61.5" customHeight="1" x14ac:dyDescent="0.35">
      <c r="A13" s="35" t="s">
        <v>18</v>
      </c>
      <c r="B13" s="35" t="s">
        <v>20</v>
      </c>
      <c r="C13" s="35" t="s">
        <v>22</v>
      </c>
      <c r="D13" s="18" t="s">
        <v>19</v>
      </c>
      <c r="E13" s="12"/>
      <c r="F13" s="15"/>
      <c r="G13" s="17">
        <f>G14</f>
        <v>258300</v>
      </c>
      <c r="H13" s="17"/>
      <c r="I13" s="17">
        <f>I14</f>
        <v>258300</v>
      </c>
      <c r="J13" s="16"/>
      <c r="K13" s="23"/>
      <c r="L13" s="24"/>
      <c r="M13" s="20"/>
    </row>
    <row r="14" spans="1:13" ht="31.5" customHeight="1" x14ac:dyDescent="0.35">
      <c r="A14" s="35"/>
      <c r="B14" s="16"/>
      <c r="C14" s="35"/>
      <c r="D14" s="18"/>
      <c r="E14" s="12" t="s">
        <v>21</v>
      </c>
      <c r="F14" s="16">
        <v>2024</v>
      </c>
      <c r="G14" s="17">
        <v>258300</v>
      </c>
      <c r="H14" s="17"/>
      <c r="I14" s="17">
        <v>258300</v>
      </c>
      <c r="J14" s="16">
        <v>100</v>
      </c>
      <c r="K14" s="23"/>
      <c r="L14" s="24"/>
      <c r="M14" s="20"/>
    </row>
    <row r="15" spans="1:13" ht="40.5" customHeight="1" x14ac:dyDescent="0.35">
      <c r="A15" s="35" t="s">
        <v>54</v>
      </c>
      <c r="B15" s="16">
        <v>9800</v>
      </c>
      <c r="C15" s="35" t="s">
        <v>55</v>
      </c>
      <c r="D15" s="18" t="s">
        <v>56</v>
      </c>
      <c r="E15" s="12"/>
      <c r="F15" s="16"/>
      <c r="G15" s="17">
        <f>G16+G17</f>
        <v>3000000</v>
      </c>
      <c r="H15" s="17"/>
      <c r="I15" s="17">
        <f>I16+I17</f>
        <v>3000000</v>
      </c>
      <c r="J15" s="16"/>
      <c r="K15" s="23"/>
      <c r="L15" s="24"/>
      <c r="M15" s="20"/>
    </row>
    <row r="16" spans="1:13" ht="31.5" customHeight="1" x14ac:dyDescent="0.35">
      <c r="A16" s="35"/>
      <c r="B16" s="16"/>
      <c r="C16" s="35"/>
      <c r="D16" s="18"/>
      <c r="E16" s="12" t="s">
        <v>86</v>
      </c>
      <c r="F16" s="16">
        <v>2024</v>
      </c>
      <c r="G16" s="17">
        <v>2000000</v>
      </c>
      <c r="H16" s="17"/>
      <c r="I16" s="17">
        <v>2000000</v>
      </c>
      <c r="J16" s="16">
        <v>100</v>
      </c>
      <c r="K16" s="23"/>
      <c r="L16" s="24"/>
      <c r="M16" s="20"/>
    </row>
    <row r="17" spans="1:13" ht="31.5" customHeight="1" x14ac:dyDescent="0.35">
      <c r="A17" s="35"/>
      <c r="B17" s="16"/>
      <c r="C17" s="35"/>
      <c r="D17" s="18"/>
      <c r="E17" s="12" t="s">
        <v>85</v>
      </c>
      <c r="F17" s="16">
        <v>2024</v>
      </c>
      <c r="G17" s="17">
        <v>1000000</v>
      </c>
      <c r="H17" s="17"/>
      <c r="I17" s="17">
        <v>1000000</v>
      </c>
      <c r="J17" s="16">
        <v>100</v>
      </c>
      <c r="K17" s="23"/>
      <c r="L17" s="24"/>
      <c r="M17" s="20"/>
    </row>
    <row r="18" spans="1:13" s="44" customFormat="1" ht="31.5" customHeight="1" x14ac:dyDescent="0.35">
      <c r="A18" s="36" t="s">
        <v>57</v>
      </c>
      <c r="B18" s="10"/>
      <c r="C18" s="36"/>
      <c r="D18" s="11" t="s">
        <v>58</v>
      </c>
      <c r="E18" s="40"/>
      <c r="F18" s="10"/>
      <c r="G18" s="38">
        <f>G19</f>
        <v>12328602</v>
      </c>
      <c r="H18" s="38"/>
      <c r="I18" s="38">
        <f>I19</f>
        <v>11347251</v>
      </c>
      <c r="J18" s="10"/>
      <c r="K18" s="41"/>
      <c r="L18" s="42"/>
      <c r="M18" s="43"/>
    </row>
    <row r="19" spans="1:13" ht="31.5" customHeight="1" x14ac:dyDescent="0.35">
      <c r="A19" s="37" t="s">
        <v>59</v>
      </c>
      <c r="B19" s="15"/>
      <c r="C19" s="37"/>
      <c r="D19" s="34" t="s">
        <v>58</v>
      </c>
      <c r="E19" s="48"/>
      <c r="F19" s="15"/>
      <c r="G19" s="33">
        <f>G20+G22+G24+G26</f>
        <v>12328602</v>
      </c>
      <c r="H19" s="33"/>
      <c r="I19" s="33">
        <f>I20+I22+I24+I26</f>
        <v>11347251</v>
      </c>
      <c r="J19" s="15"/>
      <c r="K19" s="23"/>
      <c r="L19" s="24"/>
      <c r="M19" s="20"/>
    </row>
    <row r="20" spans="1:13" ht="31.5" customHeight="1" x14ac:dyDescent="0.35">
      <c r="A20" s="35" t="s">
        <v>60</v>
      </c>
      <c r="B20" s="16">
        <v>1010</v>
      </c>
      <c r="C20" s="35" t="s">
        <v>61</v>
      </c>
      <c r="D20" s="18" t="s">
        <v>62</v>
      </c>
      <c r="E20" s="12"/>
      <c r="F20" s="16"/>
      <c r="G20" s="17">
        <f>G21</f>
        <v>25900</v>
      </c>
      <c r="H20" s="17"/>
      <c r="I20" s="17">
        <f>I21</f>
        <v>25900</v>
      </c>
      <c r="J20" s="16"/>
      <c r="K20" s="23"/>
      <c r="L20" s="24"/>
      <c r="M20" s="20"/>
    </row>
    <row r="21" spans="1:13" ht="31.5" customHeight="1" x14ac:dyDescent="0.35">
      <c r="A21" s="35"/>
      <c r="B21" s="16"/>
      <c r="C21" s="35"/>
      <c r="D21" s="18"/>
      <c r="E21" s="12" t="s">
        <v>63</v>
      </c>
      <c r="F21" s="16">
        <v>2024</v>
      </c>
      <c r="G21" s="17">
        <v>25900</v>
      </c>
      <c r="H21" s="17"/>
      <c r="I21" s="17">
        <v>25900</v>
      </c>
      <c r="J21" s="16">
        <v>100</v>
      </c>
      <c r="K21" s="23"/>
      <c r="L21" s="24"/>
      <c r="M21" s="20"/>
    </row>
    <row r="22" spans="1:13" ht="99.75" customHeight="1" x14ac:dyDescent="0.35">
      <c r="A22" s="35" t="s">
        <v>64</v>
      </c>
      <c r="B22" s="16">
        <v>1291</v>
      </c>
      <c r="C22" s="35" t="s">
        <v>74</v>
      </c>
      <c r="D22" s="18" t="s">
        <v>65</v>
      </c>
      <c r="E22" s="12"/>
      <c r="F22" s="16"/>
      <c r="G22" s="17">
        <f>G23</f>
        <v>981351</v>
      </c>
      <c r="H22" s="17"/>
      <c r="I22" s="17">
        <f>I23</f>
        <v>196270</v>
      </c>
      <c r="J22" s="16"/>
      <c r="K22" s="23"/>
      <c r="L22" s="24"/>
      <c r="M22" s="20"/>
    </row>
    <row r="23" spans="1:13" ht="31.5" customHeight="1" x14ac:dyDescent="0.35">
      <c r="A23" s="35"/>
      <c r="B23" s="16"/>
      <c r="C23" s="35"/>
      <c r="D23" s="18"/>
      <c r="E23" s="12" t="s">
        <v>78</v>
      </c>
      <c r="F23" s="16">
        <v>2024</v>
      </c>
      <c r="G23" s="17">
        <v>981351</v>
      </c>
      <c r="H23" s="17"/>
      <c r="I23" s="17">
        <v>196270</v>
      </c>
      <c r="J23" s="16">
        <v>100</v>
      </c>
      <c r="K23" s="23"/>
      <c r="L23" s="24"/>
      <c r="M23" s="20"/>
    </row>
    <row r="24" spans="1:13" ht="86.25" customHeight="1" x14ac:dyDescent="0.35">
      <c r="A24" s="35" t="s">
        <v>75</v>
      </c>
      <c r="B24" s="16">
        <v>1292</v>
      </c>
      <c r="C24" s="35" t="s">
        <v>74</v>
      </c>
      <c r="D24" s="18" t="s">
        <v>66</v>
      </c>
      <c r="E24" s="12"/>
      <c r="F24" s="16"/>
      <c r="G24" s="17">
        <f>G25</f>
        <v>981351</v>
      </c>
      <c r="H24" s="17"/>
      <c r="I24" s="17">
        <f>I25</f>
        <v>785081</v>
      </c>
      <c r="J24" s="16"/>
      <c r="K24" s="23"/>
      <c r="L24" s="24"/>
      <c r="M24" s="20"/>
    </row>
    <row r="25" spans="1:13" ht="31.5" customHeight="1" x14ac:dyDescent="0.35">
      <c r="A25" s="35"/>
      <c r="B25" s="16"/>
      <c r="C25" s="35"/>
      <c r="D25" s="18"/>
      <c r="E25" s="12" t="s">
        <v>78</v>
      </c>
      <c r="F25" s="16">
        <v>2024</v>
      </c>
      <c r="G25" s="17">
        <v>981351</v>
      </c>
      <c r="H25" s="17"/>
      <c r="I25" s="17">
        <v>785081</v>
      </c>
      <c r="J25" s="16">
        <v>100</v>
      </c>
      <c r="K25" s="23"/>
      <c r="L25" s="24"/>
      <c r="M25" s="20"/>
    </row>
    <row r="26" spans="1:13" ht="31.5" customHeight="1" x14ac:dyDescent="0.35">
      <c r="A26" s="35" t="s">
        <v>79</v>
      </c>
      <c r="B26" s="16">
        <v>7321</v>
      </c>
      <c r="C26" s="35" t="s">
        <v>25</v>
      </c>
      <c r="D26" s="18" t="s">
        <v>80</v>
      </c>
      <c r="E26" s="12"/>
      <c r="F26" s="16"/>
      <c r="G26" s="17">
        <f>G27+G28</f>
        <v>10340000</v>
      </c>
      <c r="H26" s="17"/>
      <c r="I26" s="17">
        <f>I27+I28</f>
        <v>10340000</v>
      </c>
      <c r="J26" s="16"/>
      <c r="K26" s="23"/>
      <c r="L26" s="24"/>
      <c r="M26" s="20"/>
    </row>
    <row r="27" spans="1:13" ht="61.5" customHeight="1" x14ac:dyDescent="0.35">
      <c r="A27" s="35"/>
      <c r="B27" s="16"/>
      <c r="C27" s="35"/>
      <c r="D27" s="18"/>
      <c r="E27" s="12" t="s">
        <v>67</v>
      </c>
      <c r="F27" s="16">
        <v>2024</v>
      </c>
      <c r="G27" s="17">
        <v>5170000</v>
      </c>
      <c r="H27" s="17"/>
      <c r="I27" s="17">
        <v>5170000</v>
      </c>
      <c r="J27" s="16">
        <v>100</v>
      </c>
      <c r="K27" s="23"/>
      <c r="L27" s="24"/>
      <c r="M27" s="20"/>
    </row>
    <row r="28" spans="1:13" ht="63" customHeight="1" x14ac:dyDescent="0.35">
      <c r="A28" s="35"/>
      <c r="B28" s="16"/>
      <c r="C28" s="35"/>
      <c r="D28" s="18"/>
      <c r="E28" s="12" t="s">
        <v>68</v>
      </c>
      <c r="F28" s="16">
        <v>2024</v>
      </c>
      <c r="G28" s="17">
        <v>5170000</v>
      </c>
      <c r="H28" s="17"/>
      <c r="I28" s="17">
        <v>5170000</v>
      </c>
      <c r="J28" s="16">
        <v>100</v>
      </c>
      <c r="K28" s="23"/>
      <c r="L28" s="24"/>
      <c r="M28" s="20"/>
    </row>
    <row r="29" spans="1:13" ht="30.75" customHeight="1" x14ac:dyDescent="0.35">
      <c r="A29" s="36" t="s">
        <v>32</v>
      </c>
      <c r="B29" s="16"/>
      <c r="C29" s="35"/>
      <c r="D29" s="11" t="s">
        <v>40</v>
      </c>
      <c r="E29" s="12"/>
      <c r="F29" s="16"/>
      <c r="G29" s="38">
        <f>G30</f>
        <v>5300000</v>
      </c>
      <c r="H29" s="17"/>
      <c r="I29" s="38">
        <f>I30</f>
        <v>5300000</v>
      </c>
      <c r="J29" s="16"/>
      <c r="K29" s="23"/>
      <c r="L29" s="24"/>
      <c r="M29" s="20"/>
    </row>
    <row r="30" spans="1:13" ht="25.5" customHeight="1" x14ac:dyDescent="0.35">
      <c r="A30" s="37" t="s">
        <v>33</v>
      </c>
      <c r="B30" s="16"/>
      <c r="C30" s="35"/>
      <c r="D30" s="34" t="s">
        <v>40</v>
      </c>
      <c r="E30" s="12"/>
      <c r="F30" s="16"/>
      <c r="G30" s="33">
        <f>G31+G34</f>
        <v>5300000</v>
      </c>
      <c r="H30" s="17"/>
      <c r="I30" s="33">
        <f>I31+I34</f>
        <v>5300000</v>
      </c>
      <c r="J30" s="16"/>
      <c r="K30" s="23"/>
      <c r="L30" s="24"/>
      <c r="M30" s="20"/>
    </row>
    <row r="31" spans="1:13" ht="30" customHeight="1" x14ac:dyDescent="0.35">
      <c r="A31" s="35" t="s">
        <v>38</v>
      </c>
      <c r="B31" s="16">
        <v>7323</v>
      </c>
      <c r="C31" s="35" t="s">
        <v>25</v>
      </c>
      <c r="D31" s="18" t="s">
        <v>39</v>
      </c>
      <c r="E31" s="12"/>
      <c r="F31" s="16"/>
      <c r="G31" s="17">
        <f>G32+G33</f>
        <v>5150000</v>
      </c>
      <c r="H31" s="17"/>
      <c r="I31" s="17">
        <f>I32+I33</f>
        <v>5150000</v>
      </c>
      <c r="J31" s="16"/>
      <c r="K31" s="23"/>
      <c r="L31" s="24"/>
      <c r="M31" s="20"/>
    </row>
    <row r="32" spans="1:13" ht="60.75" customHeight="1" x14ac:dyDescent="0.35">
      <c r="A32" s="35"/>
      <c r="B32" s="16"/>
      <c r="C32" s="35"/>
      <c r="D32" s="18"/>
      <c r="E32" s="47" t="s">
        <v>48</v>
      </c>
      <c r="F32" s="16">
        <v>2024</v>
      </c>
      <c r="G32" s="17">
        <v>1000000</v>
      </c>
      <c r="H32" s="17"/>
      <c r="I32" s="17">
        <v>1000000</v>
      </c>
      <c r="J32" s="16">
        <v>100</v>
      </c>
      <c r="K32" s="23"/>
      <c r="L32" s="24"/>
      <c r="M32" s="20"/>
    </row>
    <row r="33" spans="1:13" ht="80.25" customHeight="1" x14ac:dyDescent="0.35">
      <c r="A33" s="35"/>
      <c r="B33" s="16"/>
      <c r="C33" s="35"/>
      <c r="D33" s="18"/>
      <c r="E33" s="47" t="s">
        <v>83</v>
      </c>
      <c r="F33" s="16">
        <v>2024</v>
      </c>
      <c r="G33" s="17">
        <v>4150000</v>
      </c>
      <c r="H33" s="17"/>
      <c r="I33" s="17">
        <v>4150000</v>
      </c>
      <c r="J33" s="16">
        <v>100</v>
      </c>
      <c r="K33" s="23"/>
      <c r="L33" s="24"/>
      <c r="M33" s="20"/>
    </row>
    <row r="34" spans="1:13" ht="60.75" customHeight="1" x14ac:dyDescent="0.35">
      <c r="A34" s="35" t="s">
        <v>81</v>
      </c>
      <c r="B34" s="16">
        <v>7322</v>
      </c>
      <c r="C34" s="35" t="s">
        <v>25</v>
      </c>
      <c r="D34" s="18" t="s">
        <v>82</v>
      </c>
      <c r="E34" s="47"/>
      <c r="F34" s="16"/>
      <c r="G34" s="17">
        <f>G35</f>
        <v>150000</v>
      </c>
      <c r="H34" s="17"/>
      <c r="I34" s="17">
        <f>I35</f>
        <v>150000</v>
      </c>
      <c r="J34" s="16"/>
      <c r="K34" s="23"/>
      <c r="L34" s="24"/>
      <c r="M34" s="20"/>
    </row>
    <row r="35" spans="1:13" ht="68.25" customHeight="1" x14ac:dyDescent="0.35">
      <c r="A35" s="35"/>
      <c r="B35" s="16"/>
      <c r="C35" s="35"/>
      <c r="D35" s="18"/>
      <c r="E35" s="47" t="s">
        <v>84</v>
      </c>
      <c r="F35" s="16">
        <v>2024</v>
      </c>
      <c r="G35" s="17">
        <v>150000</v>
      </c>
      <c r="H35" s="17"/>
      <c r="I35" s="17">
        <v>150000</v>
      </c>
      <c r="J35" s="16">
        <v>100</v>
      </c>
      <c r="K35" s="23"/>
      <c r="L35" s="24"/>
      <c r="M35" s="20"/>
    </row>
    <row r="36" spans="1:13" s="30" customFormat="1" ht="39.75" customHeight="1" x14ac:dyDescent="0.35">
      <c r="A36" s="36" t="s">
        <v>41</v>
      </c>
      <c r="B36" s="13"/>
      <c r="C36" s="39"/>
      <c r="D36" s="11" t="s">
        <v>47</v>
      </c>
      <c r="E36" s="46"/>
      <c r="F36" s="13"/>
      <c r="G36" s="38">
        <f>G37</f>
        <v>842181</v>
      </c>
      <c r="H36" s="14"/>
      <c r="I36" s="38">
        <f>I37</f>
        <v>842181</v>
      </c>
      <c r="J36" s="13"/>
      <c r="K36" s="27"/>
      <c r="L36" s="28"/>
      <c r="M36" s="29"/>
    </row>
    <row r="37" spans="1:13" s="53" customFormat="1" ht="39.75" customHeight="1" x14ac:dyDescent="0.35">
      <c r="A37" s="37" t="s">
        <v>42</v>
      </c>
      <c r="B37" s="15"/>
      <c r="C37" s="37"/>
      <c r="D37" s="34" t="s">
        <v>47</v>
      </c>
      <c r="E37" s="49"/>
      <c r="F37" s="15"/>
      <c r="G37" s="33">
        <f>G38</f>
        <v>842181</v>
      </c>
      <c r="H37" s="33"/>
      <c r="I37" s="33">
        <f>I38</f>
        <v>842181</v>
      </c>
      <c r="J37" s="15"/>
      <c r="K37" s="50"/>
      <c r="L37" s="51"/>
      <c r="M37" s="52"/>
    </row>
    <row r="38" spans="1:13" ht="78.75" customHeight="1" x14ac:dyDescent="0.35">
      <c r="A38" s="35" t="s">
        <v>43</v>
      </c>
      <c r="B38" s="16">
        <v>6083</v>
      </c>
      <c r="C38" s="35" t="s">
        <v>44</v>
      </c>
      <c r="D38" s="18" t="s">
        <v>45</v>
      </c>
      <c r="E38" s="45"/>
      <c r="F38" s="16"/>
      <c r="G38" s="17">
        <f>G39</f>
        <v>842181</v>
      </c>
      <c r="H38" s="17"/>
      <c r="I38" s="17">
        <f>I39</f>
        <v>842181</v>
      </c>
      <c r="J38" s="16"/>
      <c r="K38" s="23"/>
      <c r="L38" s="24"/>
      <c r="M38" s="20"/>
    </row>
    <row r="39" spans="1:13" ht="39.75" customHeight="1" x14ac:dyDescent="0.35">
      <c r="A39" s="35"/>
      <c r="B39" s="16"/>
      <c r="C39" s="35"/>
      <c r="D39" s="18"/>
      <c r="E39" s="47" t="s">
        <v>46</v>
      </c>
      <c r="F39" s="16">
        <v>2024</v>
      </c>
      <c r="G39" s="17">
        <v>842181</v>
      </c>
      <c r="H39" s="17"/>
      <c r="I39" s="17">
        <v>842181</v>
      </c>
      <c r="J39" s="16">
        <v>100</v>
      </c>
      <c r="K39" s="23"/>
      <c r="L39" s="24"/>
      <c r="M39" s="20"/>
    </row>
    <row r="40" spans="1:13" s="44" customFormat="1" ht="37.5" customHeight="1" x14ac:dyDescent="0.35">
      <c r="A40" s="36" t="s">
        <v>26</v>
      </c>
      <c r="B40" s="10"/>
      <c r="C40" s="36"/>
      <c r="D40" s="11" t="s">
        <v>27</v>
      </c>
      <c r="E40" s="40"/>
      <c r="F40" s="10"/>
      <c r="G40" s="38">
        <f>G41</f>
        <v>320400</v>
      </c>
      <c r="H40" s="38"/>
      <c r="I40" s="38">
        <f>I41</f>
        <v>320400</v>
      </c>
      <c r="J40" s="10"/>
      <c r="K40" s="41"/>
      <c r="L40" s="42"/>
      <c r="M40" s="43"/>
    </row>
    <row r="41" spans="1:13" ht="28.5" customHeight="1" x14ac:dyDescent="0.35">
      <c r="A41" s="35" t="s">
        <v>28</v>
      </c>
      <c r="B41" s="16"/>
      <c r="C41" s="35"/>
      <c r="D41" s="34" t="s">
        <v>27</v>
      </c>
      <c r="E41" s="12"/>
      <c r="F41" s="16"/>
      <c r="G41" s="33">
        <f>G42+G44</f>
        <v>320400</v>
      </c>
      <c r="H41" s="17"/>
      <c r="I41" s="33">
        <f>I42+I44</f>
        <v>320400</v>
      </c>
      <c r="J41" s="16"/>
      <c r="K41" s="23"/>
      <c r="L41" s="24"/>
      <c r="M41" s="20"/>
    </row>
    <row r="42" spans="1:13" ht="28.5" customHeight="1" x14ac:dyDescent="0.35">
      <c r="A42" s="35" t="s">
        <v>30</v>
      </c>
      <c r="B42" s="16">
        <v>4030</v>
      </c>
      <c r="C42" s="35" t="s">
        <v>31</v>
      </c>
      <c r="D42" s="18" t="s">
        <v>29</v>
      </c>
      <c r="E42" s="12"/>
      <c r="F42" s="16"/>
      <c r="G42" s="17">
        <f>G43</f>
        <v>50000</v>
      </c>
      <c r="H42" s="17"/>
      <c r="I42" s="17">
        <f>I43</f>
        <v>50000</v>
      </c>
      <c r="J42" s="16"/>
      <c r="K42" s="23"/>
      <c r="L42" s="24"/>
      <c r="M42" s="20"/>
    </row>
    <row r="43" spans="1:13" ht="42" customHeight="1" x14ac:dyDescent="0.35">
      <c r="A43" s="35"/>
      <c r="B43" s="16"/>
      <c r="C43" s="35"/>
      <c r="D43" s="34"/>
      <c r="E43" s="12" t="s">
        <v>51</v>
      </c>
      <c r="F43" s="16">
        <v>2024</v>
      </c>
      <c r="G43" s="17">
        <v>50000</v>
      </c>
      <c r="H43" s="17"/>
      <c r="I43" s="17">
        <v>50000</v>
      </c>
      <c r="J43" s="16">
        <v>100</v>
      </c>
      <c r="K43" s="23"/>
      <c r="L43" s="24"/>
      <c r="M43" s="20"/>
    </row>
    <row r="44" spans="1:13" ht="42" customHeight="1" x14ac:dyDescent="0.35">
      <c r="A44" s="35" t="s">
        <v>34</v>
      </c>
      <c r="B44" s="16">
        <v>4060</v>
      </c>
      <c r="C44" s="35" t="s">
        <v>36</v>
      </c>
      <c r="D44" s="18" t="s">
        <v>35</v>
      </c>
      <c r="E44" s="12"/>
      <c r="F44" s="16"/>
      <c r="G44" s="17">
        <f>G45</f>
        <v>270400</v>
      </c>
      <c r="H44" s="17"/>
      <c r="I44" s="17">
        <f>I45</f>
        <v>270400</v>
      </c>
      <c r="J44" s="16"/>
      <c r="K44" s="23"/>
      <c r="L44" s="24"/>
      <c r="M44" s="20"/>
    </row>
    <row r="45" spans="1:13" ht="30.75" customHeight="1" x14ac:dyDescent="0.35">
      <c r="A45" s="35"/>
      <c r="B45" s="16"/>
      <c r="C45" s="35"/>
      <c r="D45" s="34"/>
      <c r="E45" s="12" t="s">
        <v>49</v>
      </c>
      <c r="F45" s="16">
        <v>2024</v>
      </c>
      <c r="G45" s="17">
        <v>270400</v>
      </c>
      <c r="H45" s="17"/>
      <c r="I45" s="17">
        <v>270400</v>
      </c>
      <c r="J45" s="16">
        <v>100</v>
      </c>
      <c r="K45" s="23"/>
      <c r="L45" s="24"/>
      <c r="M45" s="20"/>
    </row>
    <row r="46" spans="1:13" s="30" customFormat="1" ht="46.5" customHeight="1" x14ac:dyDescent="0.35">
      <c r="A46" s="36" t="s">
        <v>69</v>
      </c>
      <c r="B46" s="13"/>
      <c r="C46" s="39"/>
      <c r="D46" s="11" t="s">
        <v>70</v>
      </c>
      <c r="E46" s="8"/>
      <c r="F46" s="13"/>
      <c r="G46" s="38">
        <f>G47</f>
        <v>900000</v>
      </c>
      <c r="H46" s="38"/>
      <c r="I46" s="38">
        <f>I47</f>
        <v>900000</v>
      </c>
      <c r="J46" s="13"/>
      <c r="K46" s="27"/>
      <c r="L46" s="28"/>
      <c r="M46" s="29"/>
    </row>
    <row r="47" spans="1:13" ht="51.75" customHeight="1" x14ac:dyDescent="0.35">
      <c r="A47" s="35" t="s">
        <v>71</v>
      </c>
      <c r="B47" s="16"/>
      <c r="C47" s="35"/>
      <c r="D47" s="34" t="s">
        <v>70</v>
      </c>
      <c r="E47" s="12"/>
      <c r="F47" s="16"/>
      <c r="G47" s="33">
        <f>G48</f>
        <v>900000</v>
      </c>
      <c r="H47" s="33"/>
      <c r="I47" s="33">
        <f>I48</f>
        <v>900000</v>
      </c>
      <c r="J47" s="16"/>
      <c r="K47" s="23"/>
      <c r="L47" s="24"/>
      <c r="M47" s="20"/>
    </row>
    <row r="48" spans="1:13" ht="30.75" customHeight="1" x14ac:dyDescent="0.35">
      <c r="A48" s="35" t="s">
        <v>72</v>
      </c>
      <c r="B48" s="16">
        <v>7340</v>
      </c>
      <c r="C48" s="35" t="s">
        <v>25</v>
      </c>
      <c r="D48" s="34" t="s">
        <v>73</v>
      </c>
      <c r="E48" s="12"/>
      <c r="F48" s="16"/>
      <c r="G48" s="17">
        <f>G49</f>
        <v>900000</v>
      </c>
      <c r="H48" s="17"/>
      <c r="I48" s="17">
        <f>I49</f>
        <v>900000</v>
      </c>
      <c r="J48" s="16"/>
      <c r="K48" s="23"/>
      <c r="L48" s="24"/>
      <c r="M48" s="20"/>
    </row>
    <row r="49" spans="1:13" ht="75.75" customHeight="1" x14ac:dyDescent="0.35">
      <c r="A49" s="35"/>
      <c r="B49" s="16"/>
      <c r="C49" s="35"/>
      <c r="D49" s="34"/>
      <c r="E49" s="12" t="s">
        <v>87</v>
      </c>
      <c r="F49" s="16">
        <v>2024</v>
      </c>
      <c r="G49" s="17">
        <v>900000</v>
      </c>
      <c r="H49" s="17"/>
      <c r="I49" s="17">
        <v>900000</v>
      </c>
      <c r="J49" s="16">
        <v>100</v>
      </c>
      <c r="K49" s="23"/>
      <c r="L49" s="24"/>
      <c r="M49" s="20"/>
    </row>
    <row r="50" spans="1:13" s="30" customFormat="1" ht="21" x14ac:dyDescent="0.35">
      <c r="A50" s="36"/>
      <c r="B50" s="36"/>
      <c r="C50" s="36"/>
      <c r="D50" s="11" t="s">
        <v>11</v>
      </c>
      <c r="E50" s="8"/>
      <c r="F50" s="13"/>
      <c r="G50" s="14">
        <f>G11+G40+G29+G36+G18+G46</f>
        <v>22949483</v>
      </c>
      <c r="H50" s="14">
        <f>H11+H40+H29+H36</f>
        <v>0</v>
      </c>
      <c r="I50" s="14">
        <f>I11+I40+I29+I36+I18+I46</f>
        <v>21968132</v>
      </c>
      <c r="J50" s="13"/>
      <c r="K50" s="27"/>
      <c r="L50" s="28"/>
      <c r="M50" s="29"/>
    </row>
    <row r="52" spans="1:13" ht="18.75" x14ac:dyDescent="0.3">
      <c r="B52" s="32" t="s">
        <v>50</v>
      </c>
      <c r="E52" s="32"/>
      <c r="F52" s="32" t="s">
        <v>23</v>
      </c>
      <c r="G52" s="32"/>
      <c r="H52" s="32"/>
    </row>
    <row r="53" spans="1:13" ht="18.75" x14ac:dyDescent="0.3">
      <c r="B53" s="25"/>
      <c r="C53" s="31"/>
      <c r="D53" s="31"/>
    </row>
  </sheetData>
  <mergeCells count="3"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scale="74" fitToWidth="4" fitToHeight="4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</dc:creator>
  <cp:lastModifiedBy>Олена</cp:lastModifiedBy>
  <cp:lastPrinted>2023-12-15T12:22:24Z</cp:lastPrinted>
  <dcterms:created xsi:type="dcterms:W3CDTF">2022-03-02T09:31:26Z</dcterms:created>
  <dcterms:modified xsi:type="dcterms:W3CDTF">2024-02-29T14:03:13Z</dcterms:modified>
</cp:coreProperties>
</file>